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350"/>
  </bookViews>
  <sheets>
    <sheet name="برنامج لمزعة دواجن" sheetId="1" r:id="rId1"/>
  </sheets>
  <calcPr calcId="162913"/>
</workbook>
</file>

<file path=xl/calcChain.xml><?xml version="1.0" encoding="utf-8"?>
<calcChain xmlns="http://schemas.openxmlformats.org/spreadsheetml/2006/main">
  <c r="D79" i="1" l="1"/>
  <c r="E6" i="1"/>
  <c r="B6" i="1" s="1"/>
  <c r="G66" i="1"/>
  <c r="D66" i="1"/>
  <c r="H64" i="1"/>
  <c r="I64" i="1" s="1"/>
  <c r="H63" i="1"/>
  <c r="J63" i="1" s="1"/>
  <c r="H62" i="1"/>
  <c r="J62" i="1" s="1"/>
  <c r="I61" i="1"/>
  <c r="H61" i="1"/>
  <c r="J61" i="1" s="1"/>
  <c r="H60" i="1"/>
  <c r="J60" i="1" s="1"/>
  <c r="H59" i="1"/>
  <c r="J59" i="1" s="1"/>
  <c r="H58" i="1"/>
  <c r="I58" i="1" s="1"/>
  <c r="H57" i="1"/>
  <c r="J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1" i="1"/>
  <c r="J21" i="1" s="1"/>
  <c r="H20" i="1"/>
  <c r="J20" i="1" s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C9" i="1"/>
  <c r="C10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E7" i="1"/>
  <c r="I62" i="1" l="1"/>
  <c r="I59" i="1"/>
  <c r="I63" i="1"/>
  <c r="I60" i="1"/>
  <c r="I38" i="1"/>
  <c r="I39" i="1"/>
  <c r="I40" i="1"/>
  <c r="I57" i="1"/>
  <c r="C11" i="1"/>
  <c r="F10" i="1"/>
  <c r="F9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J24" i="1"/>
  <c r="J25" i="1"/>
  <c r="J26" i="1"/>
  <c r="J27" i="1"/>
  <c r="J28" i="1"/>
  <c r="J29" i="1"/>
  <c r="J30" i="1"/>
  <c r="J31" i="1"/>
  <c r="J32" i="1"/>
  <c r="J33" i="1"/>
  <c r="J34" i="1"/>
  <c r="I37" i="1"/>
  <c r="I41" i="1"/>
  <c r="I42" i="1"/>
  <c r="I43" i="1"/>
  <c r="I44" i="1"/>
  <c r="I45" i="1"/>
  <c r="I46" i="1"/>
  <c r="I47" i="1"/>
  <c r="I48" i="1"/>
  <c r="J51" i="1"/>
  <c r="J52" i="1"/>
  <c r="J53" i="1"/>
  <c r="J54" i="1"/>
  <c r="J55" i="1"/>
  <c r="J56" i="1"/>
  <c r="J58" i="1"/>
  <c r="J64" i="1"/>
  <c r="C12" i="1" l="1"/>
  <c r="F11" i="1"/>
  <c r="I66" i="1"/>
  <c r="C13" i="1" l="1"/>
  <c r="F12" i="1"/>
  <c r="C14" i="1" l="1"/>
  <c r="F13" i="1"/>
  <c r="C15" i="1" l="1"/>
  <c r="F14" i="1"/>
  <c r="C16" i="1" l="1"/>
  <c r="F15" i="1"/>
  <c r="C17" i="1" l="1"/>
  <c r="F16" i="1"/>
  <c r="C18" i="1" l="1"/>
  <c r="F17" i="1"/>
  <c r="C19" i="1" l="1"/>
  <c r="F18" i="1"/>
  <c r="C20" i="1" l="1"/>
  <c r="F19" i="1"/>
  <c r="C21" i="1" l="1"/>
  <c r="F20" i="1"/>
  <c r="C24" i="1" l="1"/>
  <c r="E22" i="1"/>
  <c r="F21" i="1"/>
  <c r="F24" i="1" l="1"/>
  <c r="C25" i="1"/>
  <c r="F25" i="1" l="1"/>
  <c r="C26" i="1"/>
  <c r="F26" i="1" l="1"/>
  <c r="C27" i="1"/>
  <c r="F27" i="1" l="1"/>
  <c r="C28" i="1"/>
  <c r="F28" i="1" l="1"/>
  <c r="C29" i="1"/>
  <c r="F29" i="1" l="1"/>
  <c r="C30" i="1"/>
  <c r="F30" i="1" l="1"/>
  <c r="C31" i="1"/>
  <c r="F31" i="1" l="1"/>
  <c r="C32" i="1"/>
  <c r="F32" i="1" l="1"/>
  <c r="C33" i="1"/>
  <c r="F33" i="1" l="1"/>
  <c r="C34" i="1"/>
  <c r="C37" i="1" l="1"/>
  <c r="E35" i="1"/>
  <c r="F34" i="1"/>
  <c r="C38" i="1" l="1"/>
  <c r="F37" i="1"/>
  <c r="C39" i="1" l="1"/>
  <c r="F38" i="1"/>
  <c r="C40" i="1" l="1"/>
  <c r="F39" i="1"/>
  <c r="C41" i="1" l="1"/>
  <c r="F40" i="1"/>
  <c r="C42" i="1" l="1"/>
  <c r="F41" i="1"/>
  <c r="C43" i="1" l="1"/>
  <c r="F42" i="1"/>
  <c r="C44" i="1" l="1"/>
  <c r="F43" i="1"/>
  <c r="C45" i="1" l="1"/>
  <c r="F44" i="1"/>
  <c r="C46" i="1" l="1"/>
  <c r="F45" i="1"/>
  <c r="C47" i="1" l="1"/>
  <c r="F46" i="1"/>
  <c r="C48" i="1" l="1"/>
  <c r="F47" i="1"/>
  <c r="C51" i="1" l="1"/>
  <c r="E49" i="1"/>
  <c r="F48" i="1"/>
  <c r="F51" i="1" l="1"/>
  <c r="C52" i="1"/>
  <c r="F52" i="1" l="1"/>
  <c r="C53" i="1"/>
  <c r="F53" i="1" l="1"/>
  <c r="C54" i="1"/>
  <c r="F54" i="1" l="1"/>
  <c r="C55" i="1"/>
  <c r="F55" i="1" l="1"/>
  <c r="C56" i="1"/>
  <c r="F56" i="1" l="1"/>
  <c r="C57" i="1"/>
  <c r="F57" i="1" l="1"/>
  <c r="C58" i="1"/>
  <c r="F58" i="1" l="1"/>
  <c r="C59" i="1"/>
  <c r="F59" i="1" l="1"/>
  <c r="C60" i="1"/>
  <c r="F60" i="1" l="1"/>
  <c r="C61" i="1"/>
  <c r="F61" i="1" l="1"/>
  <c r="C62" i="1"/>
  <c r="F62" i="1" l="1"/>
  <c r="C63" i="1"/>
  <c r="F63" i="1" l="1"/>
  <c r="C64" i="1"/>
  <c r="C66" i="1" l="1"/>
  <c r="F64" i="1"/>
</calcChain>
</file>

<file path=xl/sharedStrings.xml><?xml version="1.0" encoding="utf-8"?>
<sst xmlns="http://schemas.openxmlformats.org/spreadsheetml/2006/main" count="82" uniqueCount="42">
  <si>
    <t>عدد الطيور =</t>
  </si>
  <si>
    <t>طير</t>
  </si>
  <si>
    <t>تاريخ التنزيل</t>
  </si>
  <si>
    <t>ميلادي</t>
  </si>
  <si>
    <t>عمر الطيور =</t>
  </si>
  <si>
    <t>يوم</t>
  </si>
  <si>
    <t>تاريخ اليوم</t>
  </si>
  <si>
    <t>المزرعة:</t>
  </si>
  <si>
    <t>نوع العلف:</t>
  </si>
  <si>
    <t>مفتت</t>
  </si>
  <si>
    <t>التاريخ</t>
  </si>
  <si>
    <t>العمر</t>
  </si>
  <si>
    <t xml:space="preserve">  العدد   </t>
  </si>
  <si>
    <t>الوفيات</t>
  </si>
  <si>
    <t>العلف/طير/غرام</t>
  </si>
  <si>
    <t>العلف للكل/ كغ</t>
  </si>
  <si>
    <t>العلف المستهلك/كغ</t>
  </si>
  <si>
    <t>استهلاك الماء/ لتر</t>
  </si>
  <si>
    <t>استهلاك الماء/برميل</t>
  </si>
  <si>
    <t>كمية ماء اللقاح/ شرب</t>
  </si>
  <si>
    <t xml:space="preserve">           الأدوية                 </t>
  </si>
  <si>
    <t xml:space="preserve">             ملاحظات             </t>
  </si>
  <si>
    <t>مرحلة أولى</t>
  </si>
  <si>
    <t>ماء اللقاح/ شرب</t>
  </si>
  <si>
    <t>مرحلة ثانية</t>
  </si>
  <si>
    <t>مرحلة ثالثة</t>
  </si>
  <si>
    <t>المجموع</t>
  </si>
  <si>
    <t>الطيور المتبقية</t>
  </si>
  <si>
    <t>مجموع الوفيات</t>
  </si>
  <si>
    <t>عدد براميل الماء</t>
  </si>
  <si>
    <t>إجمالى ثمن الطيور</t>
  </si>
  <si>
    <t>إجمالى ثمن العلف</t>
  </si>
  <si>
    <t>إيجار المزرعه</t>
  </si>
  <si>
    <t>إجمالى الأجور للعاملين</t>
  </si>
  <si>
    <t>إجمالى تكاليف الكهرباء</t>
  </si>
  <si>
    <t>إجمالى تكاليف الماء</t>
  </si>
  <si>
    <t>إجمالى الأصول الثابته</t>
  </si>
  <si>
    <t>دخان السائقين</t>
  </si>
  <si>
    <t>إجملى الدخل من بيع الطيور</t>
  </si>
  <si>
    <t>إجمالى الدخل من بيع السبله</t>
  </si>
  <si>
    <t>هامش الربح</t>
  </si>
  <si>
    <t>https://go.acc-arab.com/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</si>
</sst>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indexed="9"/>
      <name val="Arial"/>
      <charset val="178"/>
    </font>
    <font>
      <b/>
      <sz val="11"/>
      <color indexed="9"/>
      <name val="Arial"/>
      <charset val="178"/>
    </font>
    <font>
      <b/>
      <sz val="11"/>
      <name val="Arial"/>
      <charset val="178"/>
    </font>
    <font>
      <b/>
      <sz val="12"/>
      <name val="Arial"/>
      <charset val="178"/>
    </font>
    <font>
      <b/>
      <sz val="14"/>
      <color indexed="60"/>
      <name val="Arial"/>
      <family val="2"/>
    </font>
    <font>
      <b/>
      <sz val="12"/>
      <color indexed="8"/>
      <name val="Arial"/>
      <charset val="178"/>
    </font>
    <font>
      <sz val="16"/>
      <name val="Arial"/>
      <charset val="178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Times New Roman"/>
      <family val="1"/>
    </font>
    <font>
      <b/>
      <i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8">
    <xf numFmtId="0" fontId="0" fillId="0" borderId="0" xfId="0"/>
    <xf numFmtId="0" fontId="2" fillId="2" borderId="1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>
      <alignment horizontal="right" vertical="center"/>
    </xf>
    <xf numFmtId="0" fontId="0" fillId="0" borderId="0" xfId="0" applyNumberFormat="1"/>
    <xf numFmtId="0" fontId="6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/>
    <xf numFmtId="0" fontId="5" fillId="3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justify"/>
    </xf>
    <xf numFmtId="0" fontId="8" fillId="4" borderId="0" xfId="0" applyFont="1" applyFill="1"/>
    <xf numFmtId="0" fontId="9" fillId="5" borderId="1" xfId="0" applyFont="1" applyFill="1" applyBorder="1" applyAlignment="1">
      <alignment horizontal="center" vertical="center" shrinkToFit="1"/>
    </xf>
    <xf numFmtId="0" fontId="9" fillId="5" borderId="3" xfId="0" applyFont="1" applyFill="1" applyBorder="1" applyAlignment="1">
      <alignment horizontal="center" vertical="center" shrinkToFit="1"/>
    </xf>
    <xf numFmtId="0" fontId="10" fillId="6" borderId="2" xfId="0" applyFont="1" applyFill="1" applyBorder="1" applyAlignment="1">
      <alignment horizontal="center" vertical="center" shrinkToFit="1"/>
    </xf>
    <xf numFmtId="0" fontId="10" fillId="6" borderId="4" xfId="0" applyFont="1" applyFill="1" applyBorder="1" applyAlignment="1">
      <alignment horizontal="center" vertical="center" shrinkToFit="1"/>
    </xf>
    <xf numFmtId="1" fontId="10" fillId="6" borderId="4" xfId="0" applyNumberFormat="1" applyFont="1" applyFill="1" applyBorder="1" applyAlignment="1">
      <alignment horizontal="center" vertical="center" shrinkToFit="1"/>
    </xf>
    <xf numFmtId="0" fontId="10" fillId="6" borderId="3" xfId="0" applyFont="1" applyFill="1" applyBorder="1" applyAlignment="1">
      <alignment horizontal="center" shrinkToFit="1"/>
    </xf>
    <xf numFmtId="0" fontId="10" fillId="7" borderId="5" xfId="0" applyFont="1" applyFill="1" applyBorder="1" applyAlignment="1">
      <alignment horizontal="center" vertical="center" shrinkToFit="1"/>
    </xf>
    <xf numFmtId="0" fontId="10" fillId="6" borderId="5" xfId="0" applyFont="1" applyFill="1" applyBorder="1" applyAlignment="1">
      <alignment horizontal="center" vertical="center" shrinkToFit="1"/>
    </xf>
    <xf numFmtId="0" fontId="10" fillId="6" borderId="6" xfId="0" applyFont="1" applyFill="1" applyBorder="1" applyAlignment="1">
      <alignment horizontal="center" vertical="center" shrinkToFit="1"/>
    </xf>
    <xf numFmtId="0" fontId="10" fillId="6" borderId="6" xfId="0" applyFont="1" applyFill="1" applyBorder="1" applyAlignment="1">
      <alignment horizontal="center" shrinkToFit="1"/>
    </xf>
    <xf numFmtId="14" fontId="11" fillId="7" borderId="6" xfId="0" applyNumberFormat="1" applyFont="1" applyFill="1" applyBorder="1" applyAlignment="1">
      <alignment horizontal="center" vertical="center" shrinkToFit="1"/>
    </xf>
    <xf numFmtId="0" fontId="11" fillId="6" borderId="6" xfId="0" applyFont="1" applyFill="1" applyBorder="1" applyAlignment="1">
      <alignment horizontal="center" vertical="center" shrinkToFit="1"/>
    </xf>
    <xf numFmtId="0" fontId="11" fillId="8" borderId="6" xfId="0" applyFont="1" applyFill="1" applyBorder="1" applyAlignment="1">
      <alignment horizontal="center" vertical="center" shrinkToFit="1"/>
    </xf>
    <xf numFmtId="0" fontId="11" fillId="8" borderId="6" xfId="0" applyFont="1" applyFill="1" applyBorder="1" applyAlignment="1" applyProtection="1">
      <alignment horizontal="center" vertical="center" shrinkToFit="1"/>
      <protection locked="0"/>
    </xf>
    <xf numFmtId="1" fontId="11" fillId="8" borderId="6" xfId="0" applyNumberFormat="1" applyFont="1" applyFill="1" applyBorder="1" applyAlignment="1">
      <alignment horizontal="center" vertical="center" shrinkToFit="1"/>
    </xf>
    <xf numFmtId="0" fontId="11" fillId="8" borderId="6" xfId="0" applyNumberFormat="1" applyFont="1" applyFill="1" applyBorder="1" applyAlignment="1" applyProtection="1">
      <alignment horizontal="center" vertical="center" shrinkToFit="1"/>
      <protection locked="0"/>
    </xf>
    <xf numFmtId="2" fontId="11" fillId="8" borderId="6" xfId="0" applyNumberFormat="1" applyFont="1" applyFill="1" applyBorder="1" applyAlignment="1">
      <alignment horizontal="center" vertical="center" shrinkToFit="1"/>
    </xf>
    <xf numFmtId="0" fontId="11" fillId="6" borderId="1" xfId="0" applyFont="1" applyFill="1" applyBorder="1" applyAlignment="1">
      <alignment horizontal="center" vertical="center" shrinkToFit="1"/>
    </xf>
    <xf numFmtId="0" fontId="11" fillId="6" borderId="2" xfId="0" applyFont="1" applyFill="1" applyBorder="1" applyAlignment="1" applyProtection="1">
      <alignment horizontal="center" vertical="center" shrinkToFit="1"/>
    </xf>
    <xf numFmtId="1" fontId="11" fillId="6" borderId="2" xfId="0" applyNumberFormat="1" applyFont="1" applyFill="1" applyBorder="1" applyAlignment="1">
      <alignment horizontal="center" vertical="center" shrinkToFit="1"/>
    </xf>
    <xf numFmtId="2" fontId="11" fillId="6" borderId="2" xfId="0" applyNumberFormat="1" applyFont="1" applyFill="1" applyBorder="1" applyAlignment="1">
      <alignment horizontal="center" vertical="center" shrinkToFit="1"/>
    </xf>
    <xf numFmtId="0" fontId="11" fillId="6" borderId="2" xfId="0" applyFont="1" applyFill="1" applyBorder="1" applyAlignment="1" applyProtection="1">
      <alignment horizontal="center" vertical="center" shrinkToFit="1"/>
      <protection locked="0"/>
    </xf>
    <xf numFmtId="0" fontId="11" fillId="6" borderId="3" xfId="0" applyFont="1" applyFill="1" applyBorder="1" applyAlignment="1" applyProtection="1">
      <alignment horizontal="center" vertical="center" shrinkToFit="1"/>
      <protection locked="0"/>
    </xf>
    <xf numFmtId="0" fontId="10" fillId="7" borderId="6" xfId="0" applyFont="1" applyFill="1" applyBorder="1" applyAlignment="1">
      <alignment horizontal="center" vertical="center" shrinkToFit="1"/>
    </xf>
    <xf numFmtId="0" fontId="10" fillId="6" borderId="6" xfId="0" applyFont="1" applyFill="1" applyBorder="1" applyAlignment="1" applyProtection="1">
      <alignment horizontal="center" vertical="center" shrinkToFit="1"/>
    </xf>
    <xf numFmtId="14" fontId="11" fillId="4" borderId="0" xfId="0" applyNumberFormat="1" applyFont="1" applyFill="1" applyBorder="1" applyAlignment="1">
      <alignment horizontal="center" vertical="center" shrinkToFit="1"/>
    </xf>
    <xf numFmtId="0" fontId="11" fillId="5" borderId="6" xfId="0" applyFont="1" applyFill="1" applyBorder="1" applyAlignment="1">
      <alignment horizontal="center" vertical="center" shrinkToFit="1"/>
    </xf>
    <xf numFmtId="0" fontId="12" fillId="5" borderId="6" xfId="0" applyFont="1" applyFill="1" applyBorder="1" applyAlignment="1">
      <alignment horizontal="center" vertical="center" shrinkToFit="1"/>
    </xf>
    <xf numFmtId="0" fontId="12" fillId="5" borderId="6" xfId="0" applyFont="1" applyFill="1" applyBorder="1" applyAlignment="1" applyProtection="1">
      <alignment horizontal="center" vertical="center" shrinkToFit="1"/>
    </xf>
    <xf numFmtId="2" fontId="11" fillId="5" borderId="6" xfId="0" applyNumberFormat="1" applyFont="1" applyFill="1" applyBorder="1" applyAlignment="1">
      <alignment horizontal="center" vertical="center" shrinkToFit="1"/>
    </xf>
    <xf numFmtId="0" fontId="11" fillId="5" borderId="6" xfId="0" applyFont="1" applyFill="1" applyBorder="1" applyAlignment="1" applyProtection="1">
      <alignment horizontal="center" vertical="center" shrinkToFit="1"/>
      <protection locked="0"/>
    </xf>
    <xf numFmtId="0" fontId="11" fillId="8" borderId="6" xfId="0" applyFont="1" applyFill="1" applyBorder="1" applyAlignment="1" applyProtection="1">
      <alignment horizontal="center" vertical="center" shrinkToFit="1"/>
    </xf>
    <xf numFmtId="0" fontId="13" fillId="6" borderId="6" xfId="0" applyFont="1" applyFill="1" applyBorder="1" applyAlignment="1">
      <alignment horizontal="center" vertical="center" shrinkToFit="1"/>
    </xf>
    <xf numFmtId="0" fontId="1" fillId="9" borderId="9" xfId="0" applyFont="1" applyFill="1" applyBorder="1"/>
    <xf numFmtId="0" fontId="0" fillId="0" borderId="10" xfId="0" applyBorder="1"/>
    <xf numFmtId="0" fontId="1" fillId="0" borderId="11" xfId="0" applyFont="1" applyBorder="1"/>
    <xf numFmtId="0" fontId="1" fillId="0" borderId="1" xfId="0" applyFont="1" applyBorder="1"/>
    <xf numFmtId="0" fontId="1" fillId="9" borderId="12" xfId="0" applyFont="1" applyFill="1" applyBorder="1"/>
    <xf numFmtId="0" fontId="14" fillId="0" borderId="7" xfId="0" applyFont="1" applyBorder="1"/>
    <xf numFmtId="0" fontId="14" fillId="0" borderId="8" xfId="0" applyFont="1" applyBorder="1"/>
    <xf numFmtId="0" fontId="15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0</xdr:row>
      <xdr:rowOff>104775</xdr:rowOff>
    </xdr:from>
    <xdr:ext cx="1552575" cy="234167"/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6248400" y="104775"/>
          <a:ext cx="1552575" cy="234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1" i="0" strike="noStrike">
              <a:solidFill>
                <a:srgbClr val="993300"/>
              </a:solidFill>
              <a:latin typeface="Arial"/>
              <a:cs typeface="Arial"/>
            </a:rPr>
            <a:t> إعداد /</a:t>
          </a:r>
          <a:r>
            <a:rPr lang="ar-EG" sz="1400">
              <a:hlinkClick xmlns:r="http://schemas.openxmlformats.org/officeDocument/2006/relationships" r:id=""/>
            </a:rPr>
            <a:t>المحاسب العربي</a:t>
          </a:r>
          <a:r>
            <a:rPr lang="ar-EG" sz="1400"/>
            <a:t>.</a:t>
          </a:r>
          <a:endParaRPr lang="ar-EG" sz="1400" b="1" i="0" strike="noStrike">
            <a:solidFill>
              <a:srgbClr val="993300"/>
            </a:solidFill>
            <a:latin typeface="Arial"/>
            <a:cs typeface="Arial"/>
          </a:endParaRPr>
        </a:p>
      </xdr:txBody>
    </xdr:sp>
    <xdr:clientData/>
  </xdr:oneCellAnchor>
  <xdr:twoCellAnchor editAs="oneCell">
    <xdr:from>
      <xdr:col>7</xdr:col>
      <xdr:colOff>809625</xdr:colOff>
      <xdr:row>0</xdr:row>
      <xdr:rowOff>47624</xdr:rowOff>
    </xdr:from>
    <xdr:to>
      <xdr:col>12</xdr:col>
      <xdr:colOff>19049</xdr:colOff>
      <xdr:row>6</xdr:row>
      <xdr:rowOff>0</xdr:rowOff>
    </xdr:to>
    <xdr:pic>
      <xdr:nvPicPr>
        <xdr:cNvPr id="4" name="Picture 15" descr="Gt_50A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0" y="47624"/>
          <a:ext cx="4781549" cy="120015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123824</xdr:rowOff>
    </xdr:from>
    <xdr:to>
      <xdr:col>4</xdr:col>
      <xdr:colOff>600075</xdr:colOff>
      <xdr:row>3</xdr:row>
      <xdr:rowOff>9523</xdr:rowOff>
    </xdr:to>
    <xdr:sp macro="" textlink="">
      <xdr:nvSpPr>
        <xdr:cNvPr id="5" name="Text Box 22"/>
        <xdr:cNvSpPr txBox="1">
          <a:spLocks noChangeArrowheads="1"/>
        </xdr:cNvSpPr>
      </xdr:nvSpPr>
      <xdr:spPr bwMode="auto">
        <a:xfrm flipV="1">
          <a:off x="0" y="123824"/>
          <a:ext cx="4514850" cy="457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4864" rIns="73152" bIns="0" anchor="t" upright="1"/>
        <a:lstStyle/>
        <a:p>
          <a:pPr algn="r" rtl="0">
            <a:defRPr sz="1000"/>
          </a:pPr>
          <a:endParaRPr lang="ar-EG" sz="3400" b="0" i="0" strike="noStrike">
            <a:solidFill>
              <a:srgbClr val="993300"/>
            </a:solidFill>
            <a:latin typeface="PT Bold Heading"/>
          </a:endParaRPr>
        </a:p>
      </xdr:txBody>
    </xdr:sp>
    <xdr:clientData/>
  </xdr:twoCellAnchor>
  <xdr:oneCellAnchor>
    <xdr:from>
      <xdr:col>2</xdr:col>
      <xdr:colOff>228600</xdr:colOff>
      <xdr:row>6</xdr:row>
      <xdr:rowOff>0</xdr:rowOff>
    </xdr:from>
    <xdr:ext cx="1190625" cy="234167"/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1838325" y="1247775"/>
          <a:ext cx="1190625" cy="234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كمية العلف للمرحلة</a:t>
          </a:r>
        </a:p>
      </xdr:txBody>
    </xdr:sp>
    <xdr:clientData/>
  </xdr:oneCellAnchor>
  <xdr:oneCellAnchor>
    <xdr:from>
      <xdr:col>4</xdr:col>
      <xdr:colOff>742949</xdr:colOff>
      <xdr:row>5</xdr:row>
      <xdr:rowOff>228600</xdr:rowOff>
    </xdr:from>
    <xdr:ext cx="371475" cy="234167"/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3924299" y="1219200"/>
          <a:ext cx="371475" cy="234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كغ</a:t>
          </a:r>
        </a:p>
      </xdr:txBody>
    </xdr:sp>
    <xdr:clientData/>
  </xdr:oneCellAnchor>
  <xdr:oneCellAnchor>
    <xdr:from>
      <xdr:col>2</xdr:col>
      <xdr:colOff>180975</xdr:colOff>
      <xdr:row>21</xdr:row>
      <xdr:rowOff>28575</xdr:rowOff>
    </xdr:from>
    <xdr:ext cx="1190625" cy="266700"/>
    <xdr:sp macro="" textlink="">
      <xdr:nvSpPr>
        <xdr:cNvPr id="8" name="Text Box 25"/>
        <xdr:cNvSpPr txBox="1">
          <a:spLocks noChangeArrowheads="1"/>
        </xdr:cNvSpPr>
      </xdr:nvSpPr>
      <xdr:spPr bwMode="auto">
        <a:xfrm>
          <a:off x="157495875" y="4810125"/>
          <a:ext cx="11906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كمية العلف للمرحلة</a:t>
          </a:r>
        </a:p>
      </xdr:txBody>
    </xdr:sp>
    <xdr:clientData/>
  </xdr:oneCellAnchor>
  <xdr:oneCellAnchor>
    <xdr:from>
      <xdr:col>2</xdr:col>
      <xdr:colOff>142875</xdr:colOff>
      <xdr:row>34</xdr:row>
      <xdr:rowOff>9525</xdr:rowOff>
    </xdr:from>
    <xdr:ext cx="1190625" cy="266700"/>
    <xdr:sp macro="" textlink="">
      <xdr:nvSpPr>
        <xdr:cNvPr id="9" name="Text Box 26"/>
        <xdr:cNvSpPr txBox="1">
          <a:spLocks noChangeArrowheads="1"/>
        </xdr:cNvSpPr>
      </xdr:nvSpPr>
      <xdr:spPr bwMode="auto">
        <a:xfrm>
          <a:off x="157533975" y="7572375"/>
          <a:ext cx="11906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كمية العلف للمرحلة</a:t>
          </a:r>
        </a:p>
      </xdr:txBody>
    </xdr:sp>
    <xdr:clientData/>
  </xdr:oneCellAnchor>
  <xdr:oneCellAnchor>
    <xdr:from>
      <xdr:col>2</xdr:col>
      <xdr:colOff>114300</xdr:colOff>
      <xdr:row>48</xdr:row>
      <xdr:rowOff>28575</xdr:rowOff>
    </xdr:from>
    <xdr:ext cx="1190625" cy="266700"/>
    <xdr:sp macro="" textlink="">
      <xdr:nvSpPr>
        <xdr:cNvPr id="10" name="Text Box 27"/>
        <xdr:cNvSpPr txBox="1">
          <a:spLocks noChangeArrowheads="1"/>
        </xdr:cNvSpPr>
      </xdr:nvSpPr>
      <xdr:spPr bwMode="auto">
        <a:xfrm>
          <a:off x="157562550" y="10572750"/>
          <a:ext cx="11906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كمية العلف للمرحلة</a:t>
          </a:r>
        </a:p>
      </xdr:txBody>
    </xdr:sp>
    <xdr:clientData/>
  </xdr:oneCellAnchor>
  <xdr:oneCellAnchor>
    <xdr:from>
      <xdr:col>4</xdr:col>
      <xdr:colOff>723900</xdr:colOff>
      <xdr:row>21</xdr:row>
      <xdr:rowOff>9525</xdr:rowOff>
    </xdr:from>
    <xdr:ext cx="247650" cy="266700"/>
    <xdr:sp macro="" textlink="">
      <xdr:nvSpPr>
        <xdr:cNvPr id="11" name="Text Box 28"/>
        <xdr:cNvSpPr txBox="1">
          <a:spLocks noChangeArrowheads="1"/>
        </xdr:cNvSpPr>
      </xdr:nvSpPr>
      <xdr:spPr bwMode="auto">
        <a:xfrm>
          <a:off x="156619575" y="4791075"/>
          <a:ext cx="2476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كغ</a:t>
          </a:r>
        </a:p>
      </xdr:txBody>
    </xdr:sp>
    <xdr:clientData/>
  </xdr:oneCellAnchor>
  <xdr:oneCellAnchor>
    <xdr:from>
      <xdr:col>4</xdr:col>
      <xdr:colOff>742950</xdr:colOff>
      <xdr:row>34</xdr:row>
      <xdr:rowOff>0</xdr:rowOff>
    </xdr:from>
    <xdr:ext cx="247650" cy="266700"/>
    <xdr:sp macro="" textlink="">
      <xdr:nvSpPr>
        <xdr:cNvPr id="12" name="Text Box 29"/>
        <xdr:cNvSpPr txBox="1">
          <a:spLocks noChangeArrowheads="1"/>
        </xdr:cNvSpPr>
      </xdr:nvSpPr>
      <xdr:spPr bwMode="auto">
        <a:xfrm>
          <a:off x="156600525" y="7562850"/>
          <a:ext cx="2476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كغ</a:t>
          </a:r>
        </a:p>
      </xdr:txBody>
    </xdr:sp>
    <xdr:clientData/>
  </xdr:oneCellAnchor>
  <xdr:oneCellAnchor>
    <xdr:from>
      <xdr:col>4</xdr:col>
      <xdr:colOff>771525</xdr:colOff>
      <xdr:row>48</xdr:row>
      <xdr:rowOff>0</xdr:rowOff>
    </xdr:from>
    <xdr:ext cx="247650" cy="266700"/>
    <xdr:sp macro="" textlink="">
      <xdr:nvSpPr>
        <xdr:cNvPr id="13" name="Text Box 30"/>
        <xdr:cNvSpPr txBox="1">
          <a:spLocks noChangeArrowheads="1"/>
        </xdr:cNvSpPr>
      </xdr:nvSpPr>
      <xdr:spPr bwMode="auto">
        <a:xfrm>
          <a:off x="156571950" y="10544175"/>
          <a:ext cx="2476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27432" rIns="27432" bIns="0" anchor="t" upright="1">
          <a:spAutoFit/>
        </a:bodyPr>
        <a:lstStyle/>
        <a:p>
          <a:pPr algn="r" rtl="0">
            <a:defRPr sz="1000"/>
          </a:pPr>
          <a:r>
            <a:rPr lang="ar-EG" sz="1400" b="0" i="0" strike="noStrike">
              <a:solidFill>
                <a:srgbClr val="800000"/>
              </a:solidFill>
              <a:latin typeface="Arial"/>
              <a:cs typeface="Arial"/>
            </a:rPr>
            <a:t>كغ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.acc-ar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80"/>
  <sheetViews>
    <sheetView tabSelected="1" workbookViewId="0">
      <selection activeCell="H3" sqref="H3"/>
    </sheetView>
  </sheetViews>
  <sheetFormatPr defaultRowHeight="14.25" x14ac:dyDescent="0.2"/>
  <cols>
    <col min="1" max="1" width="12.75" bestFit="1" customWidth="1"/>
    <col min="2" max="2" width="11.375" bestFit="1" customWidth="1"/>
    <col min="3" max="3" width="21" bestFit="1" customWidth="1"/>
    <col min="4" max="4" width="13.625" customWidth="1"/>
    <col min="5" max="5" width="12.75" bestFit="1" customWidth="1"/>
    <col min="6" max="6" width="10.125" bestFit="1" customWidth="1"/>
    <col min="7" max="7" width="21" bestFit="1" customWidth="1"/>
    <col min="8" max="8" width="12.375" bestFit="1" customWidth="1"/>
    <col min="9" max="9" width="13.875" bestFit="1" customWidth="1"/>
    <col min="10" max="10" width="14.25" bestFit="1" customWidth="1"/>
    <col min="11" max="11" width="21.375" bestFit="1" customWidth="1"/>
    <col min="12" max="12" width="21.625" bestFit="1" customWidth="1"/>
  </cols>
  <sheetData>
    <row r="3" spans="1:12" x14ac:dyDescent="0.2">
      <c r="G3" s="57" t="s">
        <v>41</v>
      </c>
    </row>
    <row r="5" spans="1:12" ht="18" x14ac:dyDescent="0.25">
      <c r="A5" s="1" t="s">
        <v>0</v>
      </c>
      <c r="B5" s="2"/>
      <c r="C5" s="3" t="s">
        <v>1</v>
      </c>
      <c r="D5" s="4" t="s">
        <v>2</v>
      </c>
      <c r="E5" s="5">
        <v>40278</v>
      </c>
      <c r="F5" s="6" t="s">
        <v>3</v>
      </c>
      <c r="H5" s="7"/>
      <c r="K5" s="8"/>
    </row>
    <row r="6" spans="1:12" ht="20.25" x14ac:dyDescent="0.3">
      <c r="A6" s="9" t="s">
        <v>4</v>
      </c>
      <c r="B6" s="10">
        <f ca="1">E6-E5</f>
        <v>5554</v>
      </c>
      <c r="C6" s="11" t="s">
        <v>5</v>
      </c>
      <c r="D6" s="12" t="s">
        <v>6</v>
      </c>
      <c r="E6" s="13">
        <f ca="1">TODAY()</f>
        <v>45832</v>
      </c>
      <c r="F6" s="14" t="s">
        <v>3</v>
      </c>
      <c r="G6" s="15" t="s">
        <v>7</v>
      </c>
      <c r="H6" s="2"/>
      <c r="I6" s="16"/>
    </row>
    <row r="7" spans="1:12" ht="18" x14ac:dyDescent="0.2">
      <c r="A7" s="17" t="s">
        <v>8</v>
      </c>
      <c r="B7" s="18" t="s">
        <v>9</v>
      </c>
      <c r="C7" s="19"/>
      <c r="D7" s="20"/>
      <c r="E7" s="21">
        <f>B5*0.4</f>
        <v>0</v>
      </c>
      <c r="F7" s="20"/>
      <c r="G7" s="19"/>
      <c r="H7" s="19"/>
      <c r="I7" s="19"/>
      <c r="J7" s="19"/>
      <c r="K7" s="19"/>
      <c r="L7" s="22"/>
    </row>
    <row r="8" spans="1:12" x14ac:dyDescent="0.2">
      <c r="A8" s="23" t="s">
        <v>10</v>
      </c>
      <c r="B8" s="24" t="s">
        <v>11</v>
      </c>
      <c r="C8" s="24" t="s">
        <v>12</v>
      </c>
      <c r="D8" s="25" t="s">
        <v>13</v>
      </c>
      <c r="E8" s="25" t="s">
        <v>14</v>
      </c>
      <c r="F8" s="25" t="s">
        <v>15</v>
      </c>
      <c r="G8" s="25" t="s">
        <v>16</v>
      </c>
      <c r="H8" s="25" t="s">
        <v>17</v>
      </c>
      <c r="I8" s="25" t="s">
        <v>18</v>
      </c>
      <c r="J8" s="49" t="s">
        <v>19</v>
      </c>
      <c r="K8" s="25" t="s">
        <v>20</v>
      </c>
      <c r="L8" s="26" t="s">
        <v>21</v>
      </c>
    </row>
    <row r="9" spans="1:12" ht="15.75" x14ac:dyDescent="0.2">
      <c r="A9" s="27">
        <f>E5</f>
        <v>40278</v>
      </c>
      <c r="B9" s="28">
        <v>1</v>
      </c>
      <c r="C9" s="29">
        <f>B5</f>
        <v>0</v>
      </c>
      <c r="D9" s="30"/>
      <c r="E9" s="29">
        <v>10</v>
      </c>
      <c r="F9" s="31">
        <f t="shared" ref="F9:F64" si="0">E9*C9/1000</f>
        <v>0</v>
      </c>
      <c r="G9" s="32"/>
      <c r="H9" s="31">
        <f>G9*2</f>
        <v>0</v>
      </c>
      <c r="I9" s="33">
        <f>H9/200</f>
        <v>0</v>
      </c>
      <c r="J9" s="31">
        <f>H9/24*3</f>
        <v>0</v>
      </c>
      <c r="K9" s="30"/>
      <c r="L9" s="30"/>
    </row>
    <row r="10" spans="1:12" ht="15.75" x14ac:dyDescent="0.2">
      <c r="A10" s="27">
        <f>A9+1</f>
        <v>40279</v>
      </c>
      <c r="B10" s="28">
        <v>2</v>
      </c>
      <c r="C10" s="29">
        <f t="shared" ref="C10:C25" si="1">C9-D9</f>
        <v>0</v>
      </c>
      <c r="D10" s="30"/>
      <c r="E10" s="29">
        <v>14</v>
      </c>
      <c r="F10" s="31">
        <f t="shared" si="0"/>
        <v>0</v>
      </c>
      <c r="G10" s="32"/>
      <c r="H10" s="31">
        <f t="shared" ref="H10:H21" si="2">G10*2</f>
        <v>0</v>
      </c>
      <c r="I10" s="33">
        <f t="shared" ref="I10:I21" si="3">H10/200</f>
        <v>0</v>
      </c>
      <c r="J10" s="31">
        <f t="shared" ref="J10:J21" si="4">H10/24*3</f>
        <v>0</v>
      </c>
      <c r="K10" s="30"/>
      <c r="L10" s="30"/>
    </row>
    <row r="11" spans="1:12" ht="15.75" x14ac:dyDescent="0.2">
      <c r="A11" s="27">
        <f t="shared" ref="A11:A63" si="5">A10+1</f>
        <v>40280</v>
      </c>
      <c r="B11" s="28">
        <v>3</v>
      </c>
      <c r="C11" s="29">
        <f t="shared" si="1"/>
        <v>0</v>
      </c>
      <c r="D11" s="30"/>
      <c r="E11" s="29">
        <v>18</v>
      </c>
      <c r="F11" s="31">
        <f t="shared" si="0"/>
        <v>0</v>
      </c>
      <c r="G11" s="32"/>
      <c r="H11" s="31">
        <f t="shared" si="2"/>
        <v>0</v>
      </c>
      <c r="I11" s="33">
        <f t="shared" si="3"/>
        <v>0</v>
      </c>
      <c r="J11" s="31">
        <f t="shared" si="4"/>
        <v>0</v>
      </c>
      <c r="K11" s="30"/>
      <c r="L11" s="30"/>
    </row>
    <row r="12" spans="1:12" ht="15.75" x14ac:dyDescent="0.2">
      <c r="A12" s="27">
        <f t="shared" si="5"/>
        <v>40281</v>
      </c>
      <c r="B12" s="28">
        <v>4</v>
      </c>
      <c r="C12" s="29">
        <f t="shared" si="1"/>
        <v>0</v>
      </c>
      <c r="D12" s="30"/>
      <c r="E12" s="29">
        <v>22</v>
      </c>
      <c r="F12" s="31">
        <f t="shared" si="0"/>
        <v>0</v>
      </c>
      <c r="G12" s="32"/>
      <c r="H12" s="31">
        <f t="shared" si="2"/>
        <v>0</v>
      </c>
      <c r="I12" s="33">
        <f t="shared" si="3"/>
        <v>0</v>
      </c>
      <c r="J12" s="31">
        <f t="shared" si="4"/>
        <v>0</v>
      </c>
      <c r="K12" s="30"/>
      <c r="L12" s="30"/>
    </row>
    <row r="13" spans="1:12" ht="15.75" x14ac:dyDescent="0.2">
      <c r="A13" s="27">
        <f t="shared" si="5"/>
        <v>40282</v>
      </c>
      <c r="B13" s="28">
        <v>5</v>
      </c>
      <c r="C13" s="29">
        <f t="shared" si="1"/>
        <v>0</v>
      </c>
      <c r="D13" s="30"/>
      <c r="E13" s="29">
        <v>25</v>
      </c>
      <c r="F13" s="31">
        <f t="shared" si="0"/>
        <v>0</v>
      </c>
      <c r="G13" s="32"/>
      <c r="H13" s="31">
        <f t="shared" si="2"/>
        <v>0</v>
      </c>
      <c r="I13" s="33">
        <f t="shared" si="3"/>
        <v>0</v>
      </c>
      <c r="J13" s="31">
        <f t="shared" si="4"/>
        <v>0</v>
      </c>
      <c r="K13" s="30"/>
      <c r="L13" s="30"/>
    </row>
    <row r="14" spans="1:12" ht="15.75" x14ac:dyDescent="0.2">
      <c r="A14" s="27">
        <f t="shared" si="5"/>
        <v>40283</v>
      </c>
      <c r="B14" s="28">
        <v>6</v>
      </c>
      <c r="C14" s="29">
        <f t="shared" si="1"/>
        <v>0</v>
      </c>
      <c r="D14" s="30"/>
      <c r="E14" s="29">
        <v>30</v>
      </c>
      <c r="F14" s="31">
        <f t="shared" si="0"/>
        <v>0</v>
      </c>
      <c r="G14" s="32"/>
      <c r="H14" s="31">
        <f t="shared" si="2"/>
        <v>0</v>
      </c>
      <c r="I14" s="33">
        <f t="shared" si="3"/>
        <v>0</v>
      </c>
      <c r="J14" s="31">
        <f t="shared" si="4"/>
        <v>0</v>
      </c>
      <c r="K14" s="30"/>
      <c r="L14" s="30"/>
    </row>
    <row r="15" spans="1:12" ht="15.75" x14ac:dyDescent="0.2">
      <c r="A15" s="27">
        <f t="shared" si="5"/>
        <v>40284</v>
      </c>
      <c r="B15" s="28">
        <v>7</v>
      </c>
      <c r="C15" s="29">
        <f t="shared" si="1"/>
        <v>0</v>
      </c>
      <c r="D15" s="30"/>
      <c r="E15" s="29">
        <v>33</v>
      </c>
      <c r="F15" s="31">
        <f t="shared" si="0"/>
        <v>0</v>
      </c>
      <c r="G15" s="32"/>
      <c r="H15" s="31">
        <f t="shared" si="2"/>
        <v>0</v>
      </c>
      <c r="I15" s="33">
        <f t="shared" si="3"/>
        <v>0</v>
      </c>
      <c r="J15" s="31">
        <f t="shared" si="4"/>
        <v>0</v>
      </c>
      <c r="K15" s="30"/>
      <c r="L15" s="30"/>
    </row>
    <row r="16" spans="1:12" ht="15.75" x14ac:dyDescent="0.2">
      <c r="A16" s="27">
        <f t="shared" si="5"/>
        <v>40285</v>
      </c>
      <c r="B16" s="28">
        <v>8</v>
      </c>
      <c r="C16" s="29">
        <f t="shared" si="1"/>
        <v>0</v>
      </c>
      <c r="D16" s="30"/>
      <c r="E16" s="29">
        <v>36</v>
      </c>
      <c r="F16" s="31">
        <f t="shared" si="0"/>
        <v>0</v>
      </c>
      <c r="G16" s="32"/>
      <c r="H16" s="31">
        <f t="shared" si="2"/>
        <v>0</v>
      </c>
      <c r="I16" s="33">
        <f t="shared" si="3"/>
        <v>0</v>
      </c>
      <c r="J16" s="31">
        <f t="shared" si="4"/>
        <v>0</v>
      </c>
      <c r="K16" s="30"/>
      <c r="L16" s="30"/>
    </row>
    <row r="17" spans="1:12" ht="15.75" x14ac:dyDescent="0.2">
      <c r="A17" s="27">
        <f t="shared" si="5"/>
        <v>40286</v>
      </c>
      <c r="B17" s="28">
        <v>9</v>
      </c>
      <c r="C17" s="29">
        <f t="shared" si="1"/>
        <v>0</v>
      </c>
      <c r="D17" s="30"/>
      <c r="E17" s="29">
        <v>39</v>
      </c>
      <c r="F17" s="31">
        <f t="shared" si="0"/>
        <v>0</v>
      </c>
      <c r="G17" s="32"/>
      <c r="H17" s="31">
        <f t="shared" si="2"/>
        <v>0</v>
      </c>
      <c r="I17" s="33">
        <f t="shared" si="3"/>
        <v>0</v>
      </c>
      <c r="J17" s="31">
        <f t="shared" si="4"/>
        <v>0</v>
      </c>
      <c r="K17" s="30"/>
      <c r="L17" s="30"/>
    </row>
    <row r="18" spans="1:12" ht="15.75" x14ac:dyDescent="0.2">
      <c r="A18" s="27">
        <f t="shared" si="5"/>
        <v>40287</v>
      </c>
      <c r="B18" s="28">
        <v>10</v>
      </c>
      <c r="C18" s="29">
        <f t="shared" si="1"/>
        <v>0</v>
      </c>
      <c r="D18" s="30"/>
      <c r="E18" s="29">
        <v>42</v>
      </c>
      <c r="F18" s="31">
        <f t="shared" si="0"/>
        <v>0</v>
      </c>
      <c r="G18" s="32"/>
      <c r="H18" s="31">
        <f t="shared" si="2"/>
        <v>0</v>
      </c>
      <c r="I18" s="33">
        <f t="shared" si="3"/>
        <v>0</v>
      </c>
      <c r="J18" s="31">
        <f t="shared" si="4"/>
        <v>0</v>
      </c>
      <c r="K18" s="30"/>
      <c r="L18" s="30"/>
    </row>
    <row r="19" spans="1:12" ht="15.75" x14ac:dyDescent="0.2">
      <c r="A19" s="27">
        <f t="shared" si="5"/>
        <v>40288</v>
      </c>
      <c r="B19" s="28">
        <v>11</v>
      </c>
      <c r="C19" s="29">
        <f t="shared" si="1"/>
        <v>0</v>
      </c>
      <c r="D19" s="30"/>
      <c r="E19" s="29">
        <v>46</v>
      </c>
      <c r="F19" s="31">
        <f t="shared" si="0"/>
        <v>0</v>
      </c>
      <c r="G19" s="32"/>
      <c r="H19" s="31">
        <f t="shared" si="2"/>
        <v>0</v>
      </c>
      <c r="I19" s="33">
        <f t="shared" si="3"/>
        <v>0</v>
      </c>
      <c r="J19" s="31">
        <f t="shared" si="4"/>
        <v>0</v>
      </c>
      <c r="K19" s="30"/>
      <c r="L19" s="30"/>
    </row>
    <row r="20" spans="1:12" ht="15.75" x14ac:dyDescent="0.2">
      <c r="A20" s="27">
        <f t="shared" si="5"/>
        <v>40289</v>
      </c>
      <c r="B20" s="28">
        <v>12</v>
      </c>
      <c r="C20" s="29">
        <f t="shared" si="1"/>
        <v>0</v>
      </c>
      <c r="D20" s="30"/>
      <c r="E20" s="29">
        <v>50</v>
      </c>
      <c r="F20" s="31">
        <f t="shared" si="0"/>
        <v>0</v>
      </c>
      <c r="G20" s="32"/>
      <c r="H20" s="31">
        <f t="shared" si="2"/>
        <v>0</v>
      </c>
      <c r="I20" s="33">
        <f t="shared" si="3"/>
        <v>0</v>
      </c>
      <c r="J20" s="31">
        <f t="shared" si="4"/>
        <v>0</v>
      </c>
      <c r="K20" s="30"/>
      <c r="L20" s="30"/>
    </row>
    <row r="21" spans="1:12" ht="15.75" x14ac:dyDescent="0.2">
      <c r="A21" s="27">
        <f t="shared" si="5"/>
        <v>40290</v>
      </c>
      <c r="B21" s="28">
        <v>13</v>
      </c>
      <c r="C21" s="29">
        <f t="shared" si="1"/>
        <v>0</v>
      </c>
      <c r="D21" s="30"/>
      <c r="E21" s="29">
        <v>54</v>
      </c>
      <c r="F21" s="31">
        <f t="shared" si="0"/>
        <v>0</v>
      </c>
      <c r="G21" s="32"/>
      <c r="H21" s="31">
        <f t="shared" si="2"/>
        <v>0</v>
      </c>
      <c r="I21" s="33">
        <f t="shared" si="3"/>
        <v>0</v>
      </c>
      <c r="J21" s="31">
        <f t="shared" si="4"/>
        <v>0</v>
      </c>
      <c r="K21" s="30"/>
      <c r="L21" s="30"/>
    </row>
    <row r="22" spans="1:12" ht="18" x14ac:dyDescent="0.2">
      <c r="A22" s="17" t="s">
        <v>8</v>
      </c>
      <c r="B22" s="18" t="s">
        <v>22</v>
      </c>
      <c r="C22" s="34"/>
      <c r="D22" s="35"/>
      <c r="E22" s="36">
        <f>C21*0.9</f>
        <v>0</v>
      </c>
      <c r="F22" s="37"/>
      <c r="G22" s="37"/>
      <c r="H22" s="37"/>
      <c r="I22" s="37"/>
      <c r="J22" s="37"/>
      <c r="K22" s="38"/>
      <c r="L22" s="39"/>
    </row>
    <row r="23" spans="1:12" x14ac:dyDescent="0.2">
      <c r="A23" s="40" t="s">
        <v>10</v>
      </c>
      <c r="B23" s="25" t="s">
        <v>11</v>
      </c>
      <c r="C23" s="25" t="s">
        <v>12</v>
      </c>
      <c r="D23" s="41" t="s">
        <v>13</v>
      </c>
      <c r="E23" s="25" t="s">
        <v>14</v>
      </c>
      <c r="F23" s="25" t="s">
        <v>15</v>
      </c>
      <c r="G23" s="25" t="s">
        <v>16</v>
      </c>
      <c r="H23" s="25" t="s">
        <v>17</v>
      </c>
      <c r="I23" s="25" t="s">
        <v>18</v>
      </c>
      <c r="J23" s="25" t="s">
        <v>23</v>
      </c>
      <c r="K23" s="25" t="s">
        <v>20</v>
      </c>
      <c r="L23" s="26" t="s">
        <v>21</v>
      </c>
    </row>
    <row r="24" spans="1:12" ht="15.75" x14ac:dyDescent="0.2">
      <c r="A24" s="27">
        <f>A21+1</f>
        <v>40291</v>
      </c>
      <c r="B24" s="28">
        <v>14</v>
      </c>
      <c r="C24" s="29">
        <f>C21-D21</f>
        <v>0</v>
      </c>
      <c r="D24" s="30"/>
      <c r="E24" s="29">
        <v>58</v>
      </c>
      <c r="F24" s="31">
        <f t="shared" si="0"/>
        <v>0</v>
      </c>
      <c r="G24" s="32"/>
      <c r="H24" s="31">
        <f>G24*2</f>
        <v>0</v>
      </c>
      <c r="I24" s="33">
        <f>H24/200</f>
        <v>0</v>
      </c>
      <c r="J24" s="31">
        <f>H24/24*3</f>
        <v>0</v>
      </c>
      <c r="K24" s="30"/>
      <c r="L24" s="30"/>
    </row>
    <row r="25" spans="1:12" ht="15.75" x14ac:dyDescent="0.2">
      <c r="A25" s="27">
        <f t="shared" si="5"/>
        <v>40292</v>
      </c>
      <c r="B25" s="28">
        <v>15</v>
      </c>
      <c r="C25" s="29">
        <f t="shared" si="1"/>
        <v>0</v>
      </c>
      <c r="D25" s="30"/>
      <c r="E25" s="29">
        <v>62</v>
      </c>
      <c r="F25" s="31">
        <f t="shared" si="0"/>
        <v>0</v>
      </c>
      <c r="G25" s="32"/>
      <c r="H25" s="31">
        <f t="shared" ref="H25:H34" si="6">G25*2</f>
        <v>0</v>
      </c>
      <c r="I25" s="33">
        <f t="shared" ref="I25:I34" si="7">H25/200</f>
        <v>0</v>
      </c>
      <c r="J25" s="31">
        <f t="shared" ref="J25:J34" si="8">H25/24*3</f>
        <v>0</v>
      </c>
      <c r="K25" s="30"/>
      <c r="L25" s="30"/>
    </row>
    <row r="26" spans="1:12" ht="15.75" x14ac:dyDescent="0.2">
      <c r="A26" s="27">
        <f>A25+1</f>
        <v>40293</v>
      </c>
      <c r="B26" s="28">
        <v>16</v>
      </c>
      <c r="C26" s="29">
        <f>C25-D25</f>
        <v>0</v>
      </c>
      <c r="D26" s="30"/>
      <c r="E26" s="29">
        <v>66</v>
      </c>
      <c r="F26" s="31">
        <f t="shared" si="0"/>
        <v>0</v>
      </c>
      <c r="G26" s="32"/>
      <c r="H26" s="31">
        <f t="shared" si="6"/>
        <v>0</v>
      </c>
      <c r="I26" s="33">
        <f t="shared" si="7"/>
        <v>0</v>
      </c>
      <c r="J26" s="31">
        <f t="shared" si="8"/>
        <v>0</v>
      </c>
      <c r="K26" s="30"/>
      <c r="L26" s="30"/>
    </row>
    <row r="27" spans="1:12" ht="15.75" x14ac:dyDescent="0.2">
      <c r="A27" s="27">
        <f t="shared" si="5"/>
        <v>40294</v>
      </c>
      <c r="B27" s="28">
        <v>17</v>
      </c>
      <c r="C27" s="29">
        <f>C26-D26</f>
        <v>0</v>
      </c>
      <c r="D27" s="30"/>
      <c r="E27" s="29">
        <v>71</v>
      </c>
      <c r="F27" s="31">
        <f t="shared" si="0"/>
        <v>0</v>
      </c>
      <c r="G27" s="32"/>
      <c r="H27" s="31">
        <f t="shared" si="6"/>
        <v>0</v>
      </c>
      <c r="I27" s="33">
        <f t="shared" si="7"/>
        <v>0</v>
      </c>
      <c r="J27" s="31">
        <f t="shared" si="8"/>
        <v>0</v>
      </c>
      <c r="K27" s="30"/>
      <c r="L27" s="30"/>
    </row>
    <row r="28" spans="1:12" ht="15.75" x14ac:dyDescent="0.2">
      <c r="A28" s="27">
        <f t="shared" si="5"/>
        <v>40295</v>
      </c>
      <c r="B28" s="28">
        <v>18</v>
      </c>
      <c r="C28" s="29">
        <f t="shared" ref="C28:C64" si="9">C27-D27</f>
        <v>0</v>
      </c>
      <c r="D28" s="30"/>
      <c r="E28" s="29">
        <v>76</v>
      </c>
      <c r="F28" s="31">
        <f t="shared" si="0"/>
        <v>0</v>
      </c>
      <c r="G28" s="32"/>
      <c r="H28" s="31">
        <f t="shared" si="6"/>
        <v>0</v>
      </c>
      <c r="I28" s="33">
        <f t="shared" si="7"/>
        <v>0</v>
      </c>
      <c r="J28" s="31">
        <f t="shared" si="8"/>
        <v>0</v>
      </c>
      <c r="K28" s="30"/>
      <c r="L28" s="30"/>
    </row>
    <row r="29" spans="1:12" ht="15.75" x14ac:dyDescent="0.2">
      <c r="A29" s="27">
        <f t="shared" si="5"/>
        <v>40296</v>
      </c>
      <c r="B29" s="28">
        <v>19</v>
      </c>
      <c r="C29" s="29">
        <f t="shared" si="9"/>
        <v>0</v>
      </c>
      <c r="D29" s="30"/>
      <c r="E29" s="29">
        <v>80</v>
      </c>
      <c r="F29" s="31">
        <f t="shared" si="0"/>
        <v>0</v>
      </c>
      <c r="G29" s="32"/>
      <c r="H29" s="31">
        <f t="shared" si="6"/>
        <v>0</v>
      </c>
      <c r="I29" s="33">
        <f t="shared" si="7"/>
        <v>0</v>
      </c>
      <c r="J29" s="31">
        <f t="shared" si="8"/>
        <v>0</v>
      </c>
      <c r="K29" s="30"/>
      <c r="L29" s="30"/>
    </row>
    <row r="30" spans="1:12" ht="15.75" x14ac:dyDescent="0.2">
      <c r="A30" s="27">
        <f t="shared" si="5"/>
        <v>40297</v>
      </c>
      <c r="B30" s="28">
        <v>20</v>
      </c>
      <c r="C30" s="29">
        <f t="shared" si="9"/>
        <v>0</v>
      </c>
      <c r="D30" s="30"/>
      <c r="E30" s="29">
        <v>85</v>
      </c>
      <c r="F30" s="31">
        <f t="shared" si="0"/>
        <v>0</v>
      </c>
      <c r="G30" s="32"/>
      <c r="H30" s="31">
        <f t="shared" si="6"/>
        <v>0</v>
      </c>
      <c r="I30" s="33">
        <f t="shared" si="7"/>
        <v>0</v>
      </c>
      <c r="J30" s="31">
        <f t="shared" si="8"/>
        <v>0</v>
      </c>
      <c r="K30" s="30"/>
      <c r="L30" s="30"/>
    </row>
    <row r="31" spans="1:12" ht="15.75" x14ac:dyDescent="0.2">
      <c r="A31" s="27">
        <f t="shared" si="5"/>
        <v>40298</v>
      </c>
      <c r="B31" s="28">
        <v>21</v>
      </c>
      <c r="C31" s="29">
        <f t="shared" si="9"/>
        <v>0</v>
      </c>
      <c r="D31" s="30"/>
      <c r="E31" s="29">
        <v>90</v>
      </c>
      <c r="F31" s="31">
        <f t="shared" si="0"/>
        <v>0</v>
      </c>
      <c r="G31" s="32"/>
      <c r="H31" s="31">
        <f t="shared" si="6"/>
        <v>0</v>
      </c>
      <c r="I31" s="33">
        <f t="shared" si="7"/>
        <v>0</v>
      </c>
      <c r="J31" s="31">
        <f t="shared" si="8"/>
        <v>0</v>
      </c>
      <c r="K31" s="30"/>
      <c r="L31" s="30"/>
    </row>
    <row r="32" spans="1:12" ht="15.75" x14ac:dyDescent="0.2">
      <c r="A32" s="27">
        <f t="shared" si="5"/>
        <v>40299</v>
      </c>
      <c r="B32" s="28">
        <v>22</v>
      </c>
      <c r="C32" s="29">
        <f t="shared" si="9"/>
        <v>0</v>
      </c>
      <c r="D32" s="30"/>
      <c r="E32" s="29">
        <v>95</v>
      </c>
      <c r="F32" s="31">
        <f t="shared" si="0"/>
        <v>0</v>
      </c>
      <c r="G32" s="32"/>
      <c r="H32" s="31">
        <f t="shared" si="6"/>
        <v>0</v>
      </c>
      <c r="I32" s="33">
        <f t="shared" si="7"/>
        <v>0</v>
      </c>
      <c r="J32" s="31">
        <f t="shared" si="8"/>
        <v>0</v>
      </c>
      <c r="K32" s="30"/>
      <c r="L32" s="30"/>
    </row>
    <row r="33" spans="1:12" ht="15.75" x14ac:dyDescent="0.2">
      <c r="A33" s="27">
        <f t="shared" si="5"/>
        <v>40300</v>
      </c>
      <c r="B33" s="28">
        <v>23</v>
      </c>
      <c r="C33" s="29">
        <f t="shared" si="9"/>
        <v>0</v>
      </c>
      <c r="D33" s="30"/>
      <c r="E33" s="29">
        <v>101</v>
      </c>
      <c r="F33" s="31">
        <f t="shared" si="0"/>
        <v>0</v>
      </c>
      <c r="G33" s="32"/>
      <c r="H33" s="31">
        <f t="shared" si="6"/>
        <v>0</v>
      </c>
      <c r="I33" s="33">
        <f t="shared" si="7"/>
        <v>0</v>
      </c>
      <c r="J33" s="31">
        <f t="shared" si="8"/>
        <v>0</v>
      </c>
      <c r="K33" s="30"/>
      <c r="L33" s="30"/>
    </row>
    <row r="34" spans="1:12" ht="15.75" x14ac:dyDescent="0.2">
      <c r="A34" s="27">
        <f t="shared" si="5"/>
        <v>40301</v>
      </c>
      <c r="B34" s="28">
        <v>24</v>
      </c>
      <c r="C34" s="29">
        <f t="shared" si="9"/>
        <v>0</v>
      </c>
      <c r="D34" s="30"/>
      <c r="E34" s="29">
        <v>106</v>
      </c>
      <c r="F34" s="31">
        <f t="shared" si="0"/>
        <v>0</v>
      </c>
      <c r="G34" s="32"/>
      <c r="H34" s="31">
        <f t="shared" si="6"/>
        <v>0</v>
      </c>
      <c r="I34" s="33">
        <f t="shared" si="7"/>
        <v>0</v>
      </c>
      <c r="J34" s="31">
        <f t="shared" si="8"/>
        <v>0</v>
      </c>
      <c r="K34" s="30"/>
      <c r="L34" s="30"/>
    </row>
    <row r="35" spans="1:12" ht="18" x14ac:dyDescent="0.2">
      <c r="A35" s="17" t="s">
        <v>8</v>
      </c>
      <c r="B35" s="18" t="s">
        <v>24</v>
      </c>
      <c r="C35" s="34"/>
      <c r="D35" s="35"/>
      <c r="E35" s="36">
        <f>C34*1.7</f>
        <v>0</v>
      </c>
      <c r="F35" s="37"/>
      <c r="G35" s="37"/>
      <c r="H35" s="37"/>
      <c r="I35" s="37"/>
      <c r="J35" s="37"/>
      <c r="K35" s="38"/>
      <c r="L35" s="39"/>
    </row>
    <row r="36" spans="1:12" x14ac:dyDescent="0.2">
      <c r="A36" s="40" t="s">
        <v>10</v>
      </c>
      <c r="B36" s="25" t="s">
        <v>11</v>
      </c>
      <c r="C36" s="25" t="s">
        <v>12</v>
      </c>
      <c r="D36" s="41" t="s">
        <v>13</v>
      </c>
      <c r="E36" s="25" t="s">
        <v>14</v>
      </c>
      <c r="F36" s="25" t="s">
        <v>15</v>
      </c>
      <c r="G36" s="25" t="s">
        <v>16</v>
      </c>
      <c r="H36" s="25" t="s">
        <v>17</v>
      </c>
      <c r="I36" s="25" t="s">
        <v>18</v>
      </c>
      <c r="J36" s="25" t="s">
        <v>23</v>
      </c>
      <c r="K36" s="25" t="s">
        <v>20</v>
      </c>
      <c r="L36" s="26" t="s">
        <v>21</v>
      </c>
    </row>
    <row r="37" spans="1:12" ht="15.75" x14ac:dyDescent="0.2">
      <c r="A37" s="27">
        <f>A34+1</f>
        <v>40302</v>
      </c>
      <c r="B37" s="28">
        <v>25</v>
      </c>
      <c r="C37" s="29">
        <f>C34-D34</f>
        <v>0</v>
      </c>
      <c r="D37" s="30"/>
      <c r="E37" s="29">
        <v>112</v>
      </c>
      <c r="F37" s="31">
        <f t="shared" si="0"/>
        <v>0</v>
      </c>
      <c r="G37" s="32"/>
      <c r="H37" s="31">
        <f>G37*2</f>
        <v>0</v>
      </c>
      <c r="I37" s="33">
        <f>H37/200</f>
        <v>0</v>
      </c>
      <c r="J37" s="31">
        <f>H37/24*3</f>
        <v>0</v>
      </c>
      <c r="K37" s="30"/>
      <c r="L37" s="30"/>
    </row>
    <row r="38" spans="1:12" ht="15.75" x14ac:dyDescent="0.2">
      <c r="A38" s="27">
        <f t="shared" si="5"/>
        <v>40303</v>
      </c>
      <c r="B38" s="28">
        <v>26</v>
      </c>
      <c r="C38" s="29">
        <f t="shared" si="9"/>
        <v>0</v>
      </c>
      <c r="D38" s="30"/>
      <c r="E38" s="29">
        <v>118</v>
      </c>
      <c r="F38" s="31">
        <f t="shared" si="0"/>
        <v>0</v>
      </c>
      <c r="G38" s="32"/>
      <c r="H38" s="31">
        <f t="shared" ref="H38:H48" si="10">G38*2</f>
        <v>0</v>
      </c>
      <c r="I38" s="33">
        <f t="shared" ref="I38:I48" si="11">H38/200</f>
        <v>0</v>
      </c>
      <c r="J38" s="31">
        <f t="shared" ref="J38:J48" si="12">H38/24*3</f>
        <v>0</v>
      </c>
      <c r="K38" s="30"/>
      <c r="L38" s="30"/>
    </row>
    <row r="39" spans="1:12" ht="15.75" x14ac:dyDescent="0.2">
      <c r="A39" s="27">
        <f t="shared" si="5"/>
        <v>40304</v>
      </c>
      <c r="B39" s="28">
        <v>27</v>
      </c>
      <c r="C39" s="29">
        <f t="shared" si="9"/>
        <v>0</v>
      </c>
      <c r="D39" s="30"/>
      <c r="E39" s="29">
        <v>123</v>
      </c>
      <c r="F39" s="31">
        <f t="shared" si="0"/>
        <v>0</v>
      </c>
      <c r="G39" s="32"/>
      <c r="H39" s="31">
        <f t="shared" si="10"/>
        <v>0</v>
      </c>
      <c r="I39" s="33">
        <f t="shared" si="11"/>
        <v>0</v>
      </c>
      <c r="J39" s="31">
        <f t="shared" si="12"/>
        <v>0</v>
      </c>
      <c r="K39" s="30"/>
      <c r="L39" s="30"/>
    </row>
    <row r="40" spans="1:12" ht="15.75" x14ac:dyDescent="0.2">
      <c r="A40" s="27">
        <f t="shared" si="5"/>
        <v>40305</v>
      </c>
      <c r="B40" s="28">
        <v>28</v>
      </c>
      <c r="C40" s="29">
        <f t="shared" si="9"/>
        <v>0</v>
      </c>
      <c r="D40" s="30"/>
      <c r="E40" s="29">
        <v>128</v>
      </c>
      <c r="F40" s="31">
        <f t="shared" si="0"/>
        <v>0</v>
      </c>
      <c r="G40" s="32"/>
      <c r="H40" s="31">
        <f t="shared" si="10"/>
        <v>0</v>
      </c>
      <c r="I40" s="33">
        <f t="shared" si="11"/>
        <v>0</v>
      </c>
      <c r="J40" s="31">
        <f t="shared" si="12"/>
        <v>0</v>
      </c>
      <c r="K40" s="30"/>
      <c r="L40" s="30"/>
    </row>
    <row r="41" spans="1:12" ht="15.75" x14ac:dyDescent="0.2">
      <c r="A41" s="27">
        <f t="shared" si="5"/>
        <v>40306</v>
      </c>
      <c r="B41" s="28">
        <v>29</v>
      </c>
      <c r="C41" s="29">
        <f t="shared" si="9"/>
        <v>0</v>
      </c>
      <c r="D41" s="30"/>
      <c r="E41" s="29">
        <v>133</v>
      </c>
      <c r="F41" s="31">
        <f t="shared" si="0"/>
        <v>0</v>
      </c>
      <c r="G41" s="32"/>
      <c r="H41" s="31">
        <f t="shared" si="10"/>
        <v>0</v>
      </c>
      <c r="I41" s="33">
        <f t="shared" si="11"/>
        <v>0</v>
      </c>
      <c r="J41" s="31">
        <f t="shared" si="12"/>
        <v>0</v>
      </c>
      <c r="K41" s="30"/>
      <c r="L41" s="30"/>
    </row>
    <row r="42" spans="1:12" ht="15.75" x14ac:dyDescent="0.2">
      <c r="A42" s="27">
        <f t="shared" si="5"/>
        <v>40307</v>
      </c>
      <c r="B42" s="28">
        <v>30</v>
      </c>
      <c r="C42" s="29">
        <f t="shared" si="9"/>
        <v>0</v>
      </c>
      <c r="D42" s="30"/>
      <c r="E42" s="29">
        <v>139</v>
      </c>
      <c r="F42" s="31">
        <f t="shared" si="0"/>
        <v>0</v>
      </c>
      <c r="G42" s="32"/>
      <c r="H42" s="31">
        <f t="shared" si="10"/>
        <v>0</v>
      </c>
      <c r="I42" s="33">
        <f t="shared" si="11"/>
        <v>0</v>
      </c>
      <c r="J42" s="31">
        <f t="shared" si="12"/>
        <v>0</v>
      </c>
      <c r="K42" s="30"/>
      <c r="L42" s="30"/>
    </row>
    <row r="43" spans="1:12" ht="15.75" x14ac:dyDescent="0.2">
      <c r="A43" s="27">
        <f t="shared" si="5"/>
        <v>40308</v>
      </c>
      <c r="B43" s="28">
        <v>31</v>
      </c>
      <c r="C43" s="29">
        <f t="shared" si="9"/>
        <v>0</v>
      </c>
      <c r="D43" s="30"/>
      <c r="E43" s="29">
        <v>145</v>
      </c>
      <c r="F43" s="31">
        <f t="shared" si="0"/>
        <v>0</v>
      </c>
      <c r="G43" s="32"/>
      <c r="H43" s="31">
        <f t="shared" si="10"/>
        <v>0</v>
      </c>
      <c r="I43" s="33">
        <f t="shared" si="11"/>
        <v>0</v>
      </c>
      <c r="J43" s="31">
        <f t="shared" si="12"/>
        <v>0</v>
      </c>
      <c r="K43" s="30"/>
      <c r="L43" s="30"/>
    </row>
    <row r="44" spans="1:12" ht="15.75" x14ac:dyDescent="0.2">
      <c r="A44" s="27">
        <f t="shared" si="5"/>
        <v>40309</v>
      </c>
      <c r="B44" s="28">
        <v>32</v>
      </c>
      <c r="C44" s="29">
        <f t="shared" si="9"/>
        <v>0</v>
      </c>
      <c r="D44" s="30"/>
      <c r="E44" s="29">
        <v>151</v>
      </c>
      <c r="F44" s="31">
        <f t="shared" si="0"/>
        <v>0</v>
      </c>
      <c r="G44" s="32"/>
      <c r="H44" s="31">
        <f t="shared" si="10"/>
        <v>0</v>
      </c>
      <c r="I44" s="33">
        <f t="shared" si="11"/>
        <v>0</v>
      </c>
      <c r="J44" s="31">
        <f t="shared" si="12"/>
        <v>0</v>
      </c>
      <c r="K44" s="30"/>
      <c r="L44" s="30"/>
    </row>
    <row r="45" spans="1:12" ht="15.75" x14ac:dyDescent="0.2">
      <c r="A45" s="27">
        <f>A44+1</f>
        <v>40310</v>
      </c>
      <c r="B45" s="28">
        <v>33</v>
      </c>
      <c r="C45" s="29">
        <f>C44-D44</f>
        <v>0</v>
      </c>
      <c r="D45" s="30"/>
      <c r="E45" s="29">
        <v>156</v>
      </c>
      <c r="F45" s="31">
        <f t="shared" si="0"/>
        <v>0</v>
      </c>
      <c r="G45" s="32"/>
      <c r="H45" s="31">
        <f t="shared" si="10"/>
        <v>0</v>
      </c>
      <c r="I45" s="33">
        <f t="shared" si="11"/>
        <v>0</v>
      </c>
      <c r="J45" s="31">
        <f t="shared" si="12"/>
        <v>0</v>
      </c>
      <c r="K45" s="30"/>
      <c r="L45" s="30"/>
    </row>
    <row r="46" spans="1:12" ht="15.75" x14ac:dyDescent="0.2">
      <c r="A46" s="27">
        <f t="shared" si="5"/>
        <v>40311</v>
      </c>
      <c r="B46" s="28">
        <v>34</v>
      </c>
      <c r="C46" s="29">
        <f t="shared" si="9"/>
        <v>0</v>
      </c>
      <c r="D46" s="30"/>
      <c r="E46" s="29">
        <v>162</v>
      </c>
      <c r="F46" s="31">
        <f t="shared" si="0"/>
        <v>0</v>
      </c>
      <c r="G46" s="32"/>
      <c r="H46" s="31">
        <f t="shared" si="10"/>
        <v>0</v>
      </c>
      <c r="I46" s="33">
        <f t="shared" si="11"/>
        <v>0</v>
      </c>
      <c r="J46" s="31">
        <f t="shared" si="12"/>
        <v>0</v>
      </c>
      <c r="K46" s="30"/>
      <c r="L46" s="30"/>
    </row>
    <row r="47" spans="1:12" ht="15.75" x14ac:dyDescent="0.2">
      <c r="A47" s="27">
        <f t="shared" si="5"/>
        <v>40312</v>
      </c>
      <c r="B47" s="28">
        <v>35</v>
      </c>
      <c r="C47" s="29">
        <f t="shared" si="9"/>
        <v>0</v>
      </c>
      <c r="D47" s="30"/>
      <c r="E47" s="29">
        <v>168</v>
      </c>
      <c r="F47" s="31">
        <f t="shared" si="0"/>
        <v>0</v>
      </c>
      <c r="G47" s="32"/>
      <c r="H47" s="31">
        <f t="shared" si="10"/>
        <v>0</v>
      </c>
      <c r="I47" s="33">
        <f t="shared" si="11"/>
        <v>0</v>
      </c>
      <c r="J47" s="31">
        <f t="shared" si="12"/>
        <v>0</v>
      </c>
      <c r="K47" s="30"/>
      <c r="L47" s="30"/>
    </row>
    <row r="48" spans="1:12" ht="15.75" x14ac:dyDescent="0.2">
      <c r="A48" s="27">
        <f t="shared" si="5"/>
        <v>40313</v>
      </c>
      <c r="B48" s="28">
        <v>36</v>
      </c>
      <c r="C48" s="29">
        <f t="shared" si="9"/>
        <v>0</v>
      </c>
      <c r="D48" s="30"/>
      <c r="E48" s="29">
        <v>175</v>
      </c>
      <c r="F48" s="31">
        <f t="shared" si="0"/>
        <v>0</v>
      </c>
      <c r="G48" s="32"/>
      <c r="H48" s="31">
        <f t="shared" si="10"/>
        <v>0</v>
      </c>
      <c r="I48" s="33">
        <f t="shared" si="11"/>
        <v>0</v>
      </c>
      <c r="J48" s="31">
        <f t="shared" si="12"/>
        <v>0</v>
      </c>
      <c r="K48" s="30"/>
      <c r="L48" s="30"/>
    </row>
    <row r="49" spans="1:12" ht="18" x14ac:dyDescent="0.2">
      <c r="A49" s="17" t="s">
        <v>8</v>
      </c>
      <c r="B49" s="18" t="s">
        <v>25</v>
      </c>
      <c r="C49" s="34"/>
      <c r="D49" s="35"/>
      <c r="E49" s="36">
        <f>C48*1</f>
        <v>0</v>
      </c>
      <c r="F49" s="37"/>
      <c r="G49" s="37"/>
      <c r="H49" s="37"/>
      <c r="I49" s="37"/>
      <c r="J49" s="37"/>
      <c r="K49" s="38"/>
      <c r="L49" s="39"/>
    </row>
    <row r="50" spans="1:12" x14ac:dyDescent="0.2">
      <c r="A50" s="40" t="s">
        <v>10</v>
      </c>
      <c r="B50" s="25" t="s">
        <v>11</v>
      </c>
      <c r="C50" s="25" t="s">
        <v>12</v>
      </c>
      <c r="D50" s="41" t="s">
        <v>13</v>
      </c>
      <c r="E50" s="25" t="s">
        <v>14</v>
      </c>
      <c r="F50" s="25" t="s">
        <v>15</v>
      </c>
      <c r="G50" s="25" t="s">
        <v>16</v>
      </c>
      <c r="H50" s="25" t="s">
        <v>17</v>
      </c>
      <c r="I50" s="25" t="s">
        <v>18</v>
      </c>
      <c r="J50" s="25" t="s">
        <v>23</v>
      </c>
      <c r="K50" s="25" t="s">
        <v>20</v>
      </c>
      <c r="L50" s="26" t="s">
        <v>21</v>
      </c>
    </row>
    <row r="51" spans="1:12" ht="15.75" x14ac:dyDescent="0.2">
      <c r="A51" s="27">
        <f>A48+1</f>
        <v>40314</v>
      </c>
      <c r="B51" s="28">
        <v>37</v>
      </c>
      <c r="C51" s="29">
        <f>C48-D48</f>
        <v>0</v>
      </c>
      <c r="D51" s="30"/>
      <c r="E51" s="29">
        <v>181</v>
      </c>
      <c r="F51" s="31">
        <f t="shared" si="0"/>
        <v>0</v>
      </c>
      <c r="G51" s="32"/>
      <c r="H51" s="31">
        <f>G51*2</f>
        <v>0</v>
      </c>
      <c r="I51" s="33">
        <f>H51/200</f>
        <v>0</v>
      </c>
      <c r="J51" s="31">
        <f>H51/24*3</f>
        <v>0</v>
      </c>
      <c r="K51" s="30"/>
      <c r="L51" s="30"/>
    </row>
    <row r="52" spans="1:12" ht="15.75" x14ac:dyDescent="0.2">
      <c r="A52" s="27">
        <f t="shared" si="5"/>
        <v>40315</v>
      </c>
      <c r="B52" s="28">
        <v>38</v>
      </c>
      <c r="C52" s="29">
        <f t="shared" si="9"/>
        <v>0</v>
      </c>
      <c r="D52" s="30"/>
      <c r="E52" s="29">
        <v>187</v>
      </c>
      <c r="F52" s="31">
        <f t="shared" si="0"/>
        <v>0</v>
      </c>
      <c r="G52" s="32"/>
      <c r="H52" s="31">
        <f t="shared" ref="H52:H64" si="13">G52*2</f>
        <v>0</v>
      </c>
      <c r="I52" s="33">
        <f t="shared" ref="I52:I64" si="14">H52/200</f>
        <v>0</v>
      </c>
      <c r="J52" s="31">
        <f t="shared" ref="J52:J64" si="15">H52/24*3</f>
        <v>0</v>
      </c>
      <c r="K52" s="30"/>
      <c r="L52" s="30"/>
    </row>
    <row r="53" spans="1:12" ht="15.75" x14ac:dyDescent="0.2">
      <c r="A53" s="27">
        <f t="shared" si="5"/>
        <v>40316</v>
      </c>
      <c r="B53" s="28">
        <v>39</v>
      </c>
      <c r="C53" s="29">
        <f t="shared" si="9"/>
        <v>0</v>
      </c>
      <c r="D53" s="30"/>
      <c r="E53" s="29">
        <v>192</v>
      </c>
      <c r="F53" s="31">
        <f t="shared" si="0"/>
        <v>0</v>
      </c>
      <c r="G53" s="32"/>
      <c r="H53" s="31">
        <f t="shared" si="13"/>
        <v>0</v>
      </c>
      <c r="I53" s="33">
        <f t="shared" si="14"/>
        <v>0</v>
      </c>
      <c r="J53" s="31">
        <f t="shared" si="15"/>
        <v>0</v>
      </c>
      <c r="K53" s="30"/>
      <c r="L53" s="30"/>
    </row>
    <row r="54" spans="1:12" ht="15.75" x14ac:dyDescent="0.2">
      <c r="A54" s="27">
        <f t="shared" si="5"/>
        <v>40317</v>
      </c>
      <c r="B54" s="28">
        <v>40</v>
      </c>
      <c r="C54" s="29">
        <f t="shared" si="9"/>
        <v>0</v>
      </c>
      <c r="D54" s="30"/>
      <c r="E54" s="29">
        <v>198</v>
      </c>
      <c r="F54" s="31">
        <f t="shared" si="0"/>
        <v>0</v>
      </c>
      <c r="G54" s="32"/>
      <c r="H54" s="31">
        <f t="shared" si="13"/>
        <v>0</v>
      </c>
      <c r="I54" s="33">
        <f t="shared" si="14"/>
        <v>0</v>
      </c>
      <c r="J54" s="31">
        <f t="shared" si="15"/>
        <v>0</v>
      </c>
      <c r="K54" s="30"/>
      <c r="L54" s="30"/>
    </row>
    <row r="55" spans="1:12" ht="15.75" x14ac:dyDescent="0.2">
      <c r="A55" s="27">
        <f t="shared" si="5"/>
        <v>40318</v>
      </c>
      <c r="B55" s="28">
        <v>41</v>
      </c>
      <c r="C55" s="29">
        <f t="shared" si="9"/>
        <v>0</v>
      </c>
      <c r="D55" s="30"/>
      <c r="E55" s="29">
        <v>203</v>
      </c>
      <c r="F55" s="31">
        <f t="shared" si="0"/>
        <v>0</v>
      </c>
      <c r="G55" s="32"/>
      <c r="H55" s="31">
        <f t="shared" si="13"/>
        <v>0</v>
      </c>
      <c r="I55" s="33">
        <f t="shared" si="14"/>
        <v>0</v>
      </c>
      <c r="J55" s="31">
        <f t="shared" si="15"/>
        <v>0</v>
      </c>
      <c r="K55" s="30"/>
      <c r="L55" s="30"/>
    </row>
    <row r="56" spans="1:12" ht="15.75" x14ac:dyDescent="0.2">
      <c r="A56" s="27">
        <f t="shared" si="5"/>
        <v>40319</v>
      </c>
      <c r="B56" s="28">
        <v>42</v>
      </c>
      <c r="C56" s="29">
        <f t="shared" si="9"/>
        <v>0</v>
      </c>
      <c r="D56" s="30"/>
      <c r="E56" s="29">
        <v>205</v>
      </c>
      <c r="F56" s="31">
        <f t="shared" si="0"/>
        <v>0</v>
      </c>
      <c r="G56" s="32"/>
      <c r="H56" s="31">
        <f t="shared" si="13"/>
        <v>0</v>
      </c>
      <c r="I56" s="33">
        <f t="shared" si="14"/>
        <v>0</v>
      </c>
      <c r="J56" s="31">
        <f t="shared" si="15"/>
        <v>0</v>
      </c>
      <c r="K56" s="30"/>
      <c r="L56" s="30"/>
    </row>
    <row r="57" spans="1:12" ht="15.75" x14ac:dyDescent="0.2">
      <c r="A57" s="27">
        <f t="shared" si="5"/>
        <v>40320</v>
      </c>
      <c r="B57" s="28">
        <v>43</v>
      </c>
      <c r="C57" s="29">
        <f t="shared" si="9"/>
        <v>0</v>
      </c>
      <c r="D57" s="30"/>
      <c r="E57" s="29">
        <v>205</v>
      </c>
      <c r="F57" s="31">
        <f t="shared" si="0"/>
        <v>0</v>
      </c>
      <c r="G57" s="32"/>
      <c r="H57" s="31">
        <f t="shared" si="13"/>
        <v>0</v>
      </c>
      <c r="I57" s="33">
        <f t="shared" si="14"/>
        <v>0</v>
      </c>
      <c r="J57" s="31">
        <f t="shared" si="15"/>
        <v>0</v>
      </c>
      <c r="K57" s="30"/>
      <c r="L57" s="30"/>
    </row>
    <row r="58" spans="1:12" ht="15.75" x14ac:dyDescent="0.2">
      <c r="A58" s="27">
        <f t="shared" si="5"/>
        <v>40321</v>
      </c>
      <c r="B58" s="28">
        <v>44</v>
      </c>
      <c r="C58" s="29">
        <f t="shared" si="9"/>
        <v>0</v>
      </c>
      <c r="D58" s="30"/>
      <c r="E58" s="29">
        <v>205</v>
      </c>
      <c r="F58" s="31">
        <f t="shared" si="0"/>
        <v>0</v>
      </c>
      <c r="G58" s="32"/>
      <c r="H58" s="31">
        <f t="shared" si="13"/>
        <v>0</v>
      </c>
      <c r="I58" s="33">
        <f t="shared" si="14"/>
        <v>0</v>
      </c>
      <c r="J58" s="31">
        <f t="shared" si="15"/>
        <v>0</v>
      </c>
      <c r="K58" s="30"/>
      <c r="L58" s="30"/>
    </row>
    <row r="59" spans="1:12" ht="15.75" x14ac:dyDescent="0.2">
      <c r="A59" s="27">
        <f t="shared" si="5"/>
        <v>40322</v>
      </c>
      <c r="B59" s="28">
        <v>45</v>
      </c>
      <c r="C59" s="29">
        <f t="shared" si="9"/>
        <v>0</v>
      </c>
      <c r="D59" s="30"/>
      <c r="E59" s="29">
        <v>207</v>
      </c>
      <c r="F59" s="31">
        <f t="shared" si="0"/>
        <v>0</v>
      </c>
      <c r="G59" s="32"/>
      <c r="H59" s="31">
        <f t="shared" si="13"/>
        <v>0</v>
      </c>
      <c r="I59" s="33">
        <f t="shared" si="14"/>
        <v>0</v>
      </c>
      <c r="J59" s="31">
        <f t="shared" si="15"/>
        <v>0</v>
      </c>
      <c r="K59" s="30"/>
      <c r="L59" s="30"/>
    </row>
    <row r="60" spans="1:12" ht="15.75" x14ac:dyDescent="0.2">
      <c r="A60" s="27">
        <f t="shared" si="5"/>
        <v>40323</v>
      </c>
      <c r="B60" s="28">
        <v>46</v>
      </c>
      <c r="C60" s="29">
        <f t="shared" si="9"/>
        <v>0</v>
      </c>
      <c r="D60" s="30"/>
      <c r="E60" s="29">
        <v>207</v>
      </c>
      <c r="F60" s="31">
        <f t="shared" si="0"/>
        <v>0</v>
      </c>
      <c r="G60" s="32"/>
      <c r="H60" s="31">
        <f t="shared" si="13"/>
        <v>0</v>
      </c>
      <c r="I60" s="33">
        <f t="shared" si="14"/>
        <v>0</v>
      </c>
      <c r="J60" s="31">
        <f t="shared" si="15"/>
        <v>0</v>
      </c>
      <c r="K60" s="30"/>
      <c r="L60" s="30"/>
    </row>
    <row r="61" spans="1:12" ht="15.75" x14ac:dyDescent="0.2">
      <c r="A61" s="27">
        <f t="shared" si="5"/>
        <v>40324</v>
      </c>
      <c r="B61" s="28">
        <v>47</v>
      </c>
      <c r="C61" s="29">
        <f t="shared" si="9"/>
        <v>0</v>
      </c>
      <c r="D61" s="30"/>
      <c r="E61" s="29">
        <v>210</v>
      </c>
      <c r="F61" s="31">
        <f t="shared" si="0"/>
        <v>0</v>
      </c>
      <c r="G61" s="32"/>
      <c r="H61" s="31">
        <f t="shared" si="13"/>
        <v>0</v>
      </c>
      <c r="I61" s="33">
        <f t="shared" si="14"/>
        <v>0</v>
      </c>
      <c r="J61" s="31">
        <f t="shared" si="15"/>
        <v>0</v>
      </c>
      <c r="K61" s="30"/>
      <c r="L61" s="30"/>
    </row>
    <row r="62" spans="1:12" ht="15.75" x14ac:dyDescent="0.2">
      <c r="A62" s="27">
        <f t="shared" si="5"/>
        <v>40325</v>
      </c>
      <c r="B62" s="28">
        <v>48</v>
      </c>
      <c r="C62" s="29">
        <f t="shared" si="9"/>
        <v>0</v>
      </c>
      <c r="D62" s="30"/>
      <c r="E62" s="29">
        <v>210</v>
      </c>
      <c r="F62" s="31">
        <f t="shared" si="0"/>
        <v>0</v>
      </c>
      <c r="G62" s="32"/>
      <c r="H62" s="31">
        <f t="shared" si="13"/>
        <v>0</v>
      </c>
      <c r="I62" s="33">
        <f t="shared" si="14"/>
        <v>0</v>
      </c>
      <c r="J62" s="31">
        <f t="shared" si="15"/>
        <v>0</v>
      </c>
      <c r="K62" s="30"/>
      <c r="L62" s="30"/>
    </row>
    <row r="63" spans="1:12" ht="15.75" x14ac:dyDescent="0.2">
      <c r="A63" s="27">
        <f t="shared" si="5"/>
        <v>40326</v>
      </c>
      <c r="B63" s="28">
        <v>49</v>
      </c>
      <c r="C63" s="29">
        <f t="shared" si="9"/>
        <v>0</v>
      </c>
      <c r="D63" s="30"/>
      <c r="E63" s="29">
        <v>210</v>
      </c>
      <c r="F63" s="31">
        <f t="shared" si="0"/>
        <v>0</v>
      </c>
      <c r="G63" s="32"/>
      <c r="H63" s="31">
        <f t="shared" si="13"/>
        <v>0</v>
      </c>
      <c r="I63" s="33">
        <f t="shared" si="14"/>
        <v>0</v>
      </c>
      <c r="J63" s="31">
        <f t="shared" si="15"/>
        <v>0</v>
      </c>
      <c r="K63" s="30"/>
      <c r="L63" s="30"/>
    </row>
    <row r="64" spans="1:12" ht="15.75" x14ac:dyDescent="0.2">
      <c r="A64" s="27">
        <f>A63+1</f>
        <v>40327</v>
      </c>
      <c r="B64" s="28">
        <v>50</v>
      </c>
      <c r="C64" s="29">
        <f t="shared" si="9"/>
        <v>0</v>
      </c>
      <c r="D64" s="30"/>
      <c r="E64" s="29">
        <v>210</v>
      </c>
      <c r="F64" s="31">
        <f t="shared" si="0"/>
        <v>0</v>
      </c>
      <c r="G64" s="32"/>
      <c r="H64" s="31">
        <f t="shared" si="13"/>
        <v>0</v>
      </c>
      <c r="I64" s="33">
        <f t="shared" si="14"/>
        <v>0</v>
      </c>
      <c r="J64" s="31">
        <f t="shared" si="15"/>
        <v>0</v>
      </c>
      <c r="K64" s="30"/>
      <c r="L64" s="30"/>
    </row>
    <row r="65" spans="1:12" ht="15.75" x14ac:dyDescent="0.2">
      <c r="A65" s="42"/>
      <c r="B65" s="43" t="s">
        <v>26</v>
      </c>
      <c r="C65" s="44" t="s">
        <v>27</v>
      </c>
      <c r="D65" s="45" t="s">
        <v>28</v>
      </c>
      <c r="E65" s="43"/>
      <c r="F65" s="46"/>
      <c r="G65" s="46" t="s">
        <v>16</v>
      </c>
      <c r="H65" s="46"/>
      <c r="I65" s="46" t="s">
        <v>29</v>
      </c>
      <c r="J65" s="46"/>
      <c r="K65" s="47"/>
      <c r="L65" s="47"/>
    </row>
    <row r="66" spans="1:12" ht="15.75" x14ac:dyDescent="0.2">
      <c r="A66" s="42"/>
      <c r="B66" s="43"/>
      <c r="C66" s="29">
        <f>C64</f>
        <v>0</v>
      </c>
      <c r="D66" s="48">
        <f>SUM(D9:D64)</f>
        <v>0</v>
      </c>
      <c r="E66" s="29"/>
      <c r="F66" s="33"/>
      <c r="G66" s="31">
        <f>SUM(G9:G64)</f>
        <v>0</v>
      </c>
      <c r="H66" s="33"/>
      <c r="I66" s="31">
        <f>SUM(I9:I64)</f>
        <v>0</v>
      </c>
      <c r="J66" s="33"/>
      <c r="K66" s="30"/>
      <c r="L66" s="30"/>
    </row>
    <row r="68" spans="1:12" ht="15" thickBot="1" x14ac:dyDescent="0.25"/>
    <row r="69" spans="1:12" ht="15.75" thickTop="1" x14ac:dyDescent="0.25">
      <c r="C69" s="55" t="s">
        <v>30</v>
      </c>
      <c r="D69" s="52"/>
      <c r="E69" s="51"/>
    </row>
    <row r="70" spans="1:12" ht="15" x14ac:dyDescent="0.25">
      <c r="C70" s="56" t="s">
        <v>31</v>
      </c>
      <c r="D70" s="53"/>
      <c r="E70" s="51"/>
    </row>
    <row r="71" spans="1:12" ht="15" x14ac:dyDescent="0.25">
      <c r="C71" s="56" t="s">
        <v>32</v>
      </c>
      <c r="D71" s="53"/>
      <c r="E71" s="51"/>
    </row>
    <row r="72" spans="1:12" ht="15" x14ac:dyDescent="0.25">
      <c r="C72" s="56" t="s">
        <v>33</v>
      </c>
      <c r="D72" s="53"/>
      <c r="E72" s="51"/>
    </row>
    <row r="73" spans="1:12" ht="15" x14ac:dyDescent="0.25">
      <c r="C73" s="56" t="s">
        <v>34</v>
      </c>
      <c r="D73" s="53"/>
      <c r="E73" s="51"/>
    </row>
    <row r="74" spans="1:12" ht="15" x14ac:dyDescent="0.25">
      <c r="C74" s="56" t="s">
        <v>35</v>
      </c>
      <c r="D74" s="53"/>
      <c r="E74" s="51"/>
    </row>
    <row r="75" spans="1:12" ht="15" x14ac:dyDescent="0.25">
      <c r="C75" s="56" t="s">
        <v>36</v>
      </c>
      <c r="D75" s="53"/>
      <c r="E75" s="51"/>
    </row>
    <row r="76" spans="1:12" ht="15" x14ac:dyDescent="0.25">
      <c r="C76" s="56" t="s">
        <v>37</v>
      </c>
      <c r="D76" s="53"/>
      <c r="E76" s="51"/>
    </row>
    <row r="77" spans="1:12" ht="15" x14ac:dyDescent="0.25">
      <c r="C77" s="56" t="s">
        <v>38</v>
      </c>
      <c r="D77" s="53"/>
      <c r="E77" s="51"/>
    </row>
    <row r="78" spans="1:12" ht="15" x14ac:dyDescent="0.25">
      <c r="C78" s="56" t="s">
        <v>39</v>
      </c>
      <c r="D78" s="53"/>
      <c r="E78" s="51"/>
    </row>
    <row r="79" spans="1:12" ht="15.75" thickBot="1" x14ac:dyDescent="0.3">
      <c r="C79" s="50" t="s">
        <v>40</v>
      </c>
      <c r="D79" s="54">
        <f>+D78+D77-D76-D75-D74-D73-D72-D71-D70-D69</f>
        <v>0</v>
      </c>
      <c r="E79" s="51"/>
    </row>
    <row r="80" spans="1:12" ht="15" thickTop="1" x14ac:dyDescent="0.2"/>
  </sheetData>
  <hyperlinks>
    <hyperlink ref="G3" r:id="rId1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برنامج لمزعة دواجن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2025-06-24T18:20:14Z</dcterms:modified>
</cp:coreProperties>
</file>